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SC Series\Documents\9780357026403_Excel_Chap04_Data\Excel4\Extend\"/>
    </mc:Choice>
  </mc:AlternateContent>
  <xr:revisionPtr revIDLastSave="0" documentId="13_ncr:1_{8A29E2C8-F174-4AA0-ABBF-0F558CD4F502}" xr6:coauthVersionLast="37" xr6:coauthVersionMax="37" xr10:uidLastSave="{00000000-0000-0000-0000-000000000000}"/>
  <bookViews>
    <workbookView xWindow="0" yWindow="0" windowWidth="16410" windowHeight="14385" xr2:uid="{00000000-000D-0000-FFFF-FFFF00000000}"/>
  </bookViews>
  <sheets>
    <sheet name="403B Planning Sheet" sheetId="1" r:id="rId1"/>
  </sheets>
  <definedNames>
    <definedName name="Annual_Return">'403B Planning Sheet'!$C$8</definedName>
    <definedName name="Annual_Salary">'403B Planning Sheet'!$C$4</definedName>
    <definedName name="Company_Match">'403B Planning Sheet'!$C$6</definedName>
    <definedName name="Employee">'403B Planning Sheet'!$C$11</definedName>
    <definedName name="Employee_Name">'403B Planning Sheet'!$C$3</definedName>
    <definedName name="Employer">'403B Planning Sheet'!$C$12</definedName>
    <definedName name="Future_Value">'403B Planning Sheet'!$C$14</definedName>
    <definedName name="Monthly_Contribution">'403B Planning Sheet'!$C$10</definedName>
    <definedName name="Percent_Invested">'403B Planning Sheet'!$C$5</definedName>
    <definedName name="Total">'403B Planning Sheet'!$C$13</definedName>
    <definedName name="Years">'403B Planning Sheet'!$C$9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7" i="1" l="1"/>
  <c r="C11" i="1"/>
  <c r="G4" i="1" s="1"/>
  <c r="C12" i="1"/>
  <c r="C13" i="1" l="1"/>
  <c r="C14" i="1" s="1"/>
  <c r="F4" i="1" s="1"/>
</calcChain>
</file>

<file path=xl/sharedStrings.xml><?xml version="1.0" encoding="utf-8"?>
<sst xmlns="http://schemas.openxmlformats.org/spreadsheetml/2006/main" count="17" uniqueCount="17">
  <si>
    <t>Monthly Contribution</t>
  </si>
  <si>
    <t>Employer</t>
  </si>
  <si>
    <t>Total</t>
  </si>
  <si>
    <t>Years</t>
  </si>
  <si>
    <t xml:space="preserve">Employee </t>
  </si>
  <si>
    <t>Future Value</t>
  </si>
  <si>
    <t>Employee
Investment</t>
  </si>
  <si>
    <t>Future
Value</t>
  </si>
  <si>
    <t>Name</t>
  </si>
  <si>
    <t>Annual Income</t>
  </si>
  <si>
    <t>Total Percent Invested</t>
  </si>
  <si>
    <t>Employer Match</t>
  </si>
  <si>
    <t>Expected Annual  Return</t>
  </si>
  <si>
    <t>Years Employed</t>
  </si>
  <si>
    <t>403B Planning Sheet</t>
  </si>
  <si>
    <t>Employee Percent Invested</t>
  </si>
  <si>
    <t>Jacob O'Mara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</si>
</sst>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7" formatCode="&quot;$&quot;#,##0.00_);\(&quot;$&quot;#,##0.00\)"/>
    <numFmt numFmtId="44" formatCode="_(&quot;$&quot;* #,##0.00_);_(&quot;$&quot;* \(#,##0.00\);_(&quot;$&quot;* &quot;-&quot;??_);_(@_)"/>
    <numFmt numFmtId="164" formatCode="&quot;$&quot;#,##0.00;[Red]&quot;$&quot;#,##0.00"/>
  </numFmts>
  <fonts count="6" x14ac:knownFonts="1">
    <font>
      <sz val="10"/>
      <name val="Arial"/>
    </font>
    <font>
      <b/>
      <sz val="18"/>
      <color theme="3"/>
      <name val="Gill Sans MT"/>
      <family val="2"/>
      <scheme val="major"/>
    </font>
    <font>
      <b/>
      <sz val="18"/>
      <color theme="0"/>
      <name val="Gill Sans MT"/>
      <family val="2"/>
      <scheme val="major"/>
    </font>
    <font>
      <sz val="10"/>
      <name val="Arial"/>
      <family val="2"/>
    </font>
    <font>
      <sz val="11"/>
      <color theme="0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1">
    <xf numFmtId="0" fontId="0" fillId="0" borderId="0" xfId="0"/>
    <xf numFmtId="0" fontId="4" fillId="2" borderId="6" xfId="0" applyFont="1" applyFill="1" applyBorder="1"/>
    <xf numFmtId="0" fontId="4" fillId="2" borderId="7" xfId="0" applyFont="1" applyFill="1" applyBorder="1"/>
    <xf numFmtId="0" fontId="4" fillId="0" borderId="0" xfId="0" applyFont="1"/>
    <xf numFmtId="0" fontId="4" fillId="2" borderId="3" xfId="0" applyFont="1" applyFill="1" applyBorder="1"/>
    <xf numFmtId="164" fontId="4" fillId="2" borderId="2" xfId="0" applyNumberFormat="1" applyFont="1" applyFill="1" applyBorder="1"/>
    <xf numFmtId="10" fontId="4" fillId="2" borderId="5" xfId="3" applyNumberFormat="1" applyFont="1" applyFill="1" applyBorder="1"/>
    <xf numFmtId="0" fontId="4" fillId="2" borderId="5" xfId="0" applyFont="1" applyFill="1" applyBorder="1"/>
    <xf numFmtId="0" fontId="4" fillId="2" borderId="1" xfId="0" applyFont="1" applyFill="1" applyBorder="1"/>
    <xf numFmtId="0" fontId="4" fillId="2" borderId="8" xfId="0" applyFont="1" applyFill="1" applyBorder="1"/>
    <xf numFmtId="7" fontId="4" fillId="2" borderId="5" xfId="2" applyNumberFormat="1" applyFont="1" applyFill="1" applyBorder="1"/>
    <xf numFmtId="7" fontId="4" fillId="2" borderId="2" xfId="2" applyNumberFormat="1" applyFont="1" applyFill="1" applyBorder="1"/>
    <xf numFmtId="39" fontId="4" fillId="2" borderId="5" xfId="2" applyNumberFormat="1" applyFont="1" applyFill="1" applyBorder="1"/>
    <xf numFmtId="39" fontId="4" fillId="2" borderId="1" xfId="2" applyNumberFormat="1" applyFont="1" applyFill="1" applyBorder="1"/>
    <xf numFmtId="7" fontId="4" fillId="2" borderId="1" xfId="2" applyNumberFormat="1" applyFont="1" applyFill="1" applyBorder="1"/>
    <xf numFmtId="0" fontId="5" fillId="0" borderId="0" xfId="0" applyFont="1"/>
    <xf numFmtId="0" fontId="4" fillId="0" borderId="0" xfId="0" applyFont="1" applyFill="1"/>
    <xf numFmtId="0" fontId="4" fillId="2" borderId="3" xfId="0" applyFont="1" applyFill="1" applyBorder="1" applyAlignment="1">
      <alignment horizontal="left" indent="1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2" fillId="3" borderId="0" xfId="1" applyFont="1" applyFill="1" applyAlignment="1">
      <alignment horizontal="center"/>
    </xf>
  </cellXfs>
  <cellStyles count="4">
    <cellStyle name="Currency" xfId="2" builtinId="4"/>
    <cellStyle name="Normal" xfId="0" builtinId="0"/>
    <cellStyle name="Percent" xfId="3" builtinId="5"/>
    <cellStyle name="Title" xfId="1" builtin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Dividend">
  <a:themeElements>
    <a:clrScheme name="Dividend">
      <a:dk1>
        <a:sysClr val="windowText" lastClr="000000"/>
      </a:dk1>
      <a:lt1>
        <a:sysClr val="window" lastClr="FFFFFF"/>
      </a:lt1>
      <a:dk2>
        <a:srgbClr val="3D3D3D"/>
      </a:dk2>
      <a:lt2>
        <a:srgbClr val="EBEBEB"/>
      </a:lt2>
      <a:accent1>
        <a:srgbClr val="4D1434"/>
      </a:accent1>
      <a:accent2>
        <a:srgbClr val="903163"/>
      </a:accent2>
      <a:accent3>
        <a:srgbClr val="B2324B"/>
      </a:accent3>
      <a:accent4>
        <a:srgbClr val="969FA7"/>
      </a:accent4>
      <a:accent5>
        <a:srgbClr val="66B1CE"/>
      </a:accent5>
      <a:accent6>
        <a:srgbClr val="40619D"/>
      </a:accent6>
      <a:hlink>
        <a:srgbClr val="828282"/>
      </a:hlink>
      <a:folHlink>
        <a:srgbClr val="A5A5A5"/>
      </a:folHlink>
    </a:clrScheme>
    <a:fontScheme name="Dividend">
      <a:majorFont>
        <a:latin typeface="Gill Sans MT" panose="020B0502020104020203"/>
        <a:ea typeface=""/>
        <a:cs typeface=""/>
        <a:font script="Grek" typeface="Corbel"/>
        <a:font script="Cyrl" typeface="Corbel"/>
        <a:font script="Jpan" typeface="HGｺﾞｼｯｸE"/>
        <a:font script="Hang" typeface="휴먼매직체"/>
        <a:font script="Hans" typeface="华文中宋"/>
        <a:font script="Hant" typeface="微軟正黑體"/>
        <a:font script="Arab" typeface="Majalla UI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Gill Sans MT" panose="020B0502020104020203"/>
        <a:ea typeface=""/>
        <a:cs typeface=""/>
        <a:font script="Grek" typeface="Corbel"/>
        <a:font script="Cyrl" typeface="Corbel"/>
        <a:font script="Jpan" typeface="HGｺﾞｼｯｸE"/>
        <a:font script="Hang" typeface="휴먼매직체"/>
        <a:font script="Hans" typeface="华文中宋"/>
        <a:font script="Hant" typeface="微軟正黑體"/>
        <a:font script="Arab" typeface="Majalla UI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Dividend">
      <a:fillStyleLst>
        <a:solidFill>
          <a:schemeClr val="phClr"/>
        </a:solidFill>
        <a:gradFill rotWithShape="1">
          <a:gsLst>
            <a:gs pos="0">
              <a:schemeClr val="phClr">
                <a:tint val="68000"/>
                <a:alpha val="90000"/>
                <a:lumMod val="100000"/>
              </a:schemeClr>
            </a:gs>
            <a:gs pos="100000">
              <a:schemeClr val="phClr">
                <a:tint val="90000"/>
                <a:lumMod val="95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98000"/>
                <a:lumMod val="110000"/>
              </a:schemeClr>
            </a:gs>
            <a:gs pos="84000">
              <a:schemeClr val="phClr">
                <a:shade val="90000"/>
                <a:lumMod val="88000"/>
              </a:schemeClr>
            </a:gs>
          </a:gsLst>
          <a:lin ang="5400000" scaled="0"/>
        </a:gradFill>
      </a:fillStyleLst>
      <a:lnStyleLst>
        <a:ln w="12700" cap="rnd" cmpd="sng" algn="ctr">
          <a:solidFill>
            <a:schemeClr val="phClr">
              <a:lumMod val="90000"/>
            </a:schemeClr>
          </a:solidFill>
          <a:prstDash val="solid"/>
        </a:ln>
        <a:ln w="22225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55000"/>
              </a:srgbClr>
            </a:outerShdw>
          </a:effectLst>
        </a:effectStyle>
        <a:effectStyle>
          <a:effectLst>
            <a:outerShdw blurRad="88900" dist="38100" dir="504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1200000"/>
            </a:lightRig>
          </a:scene3d>
          <a:sp3d>
            <a:bevelT w="38100" h="508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88000">
              <a:schemeClr val="phClr">
                <a:shade val="94000"/>
                <a:satMod val="110000"/>
                <a:lumMod val="88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98000"/>
                <a:satMod val="110000"/>
                <a:lumMod val="86000"/>
              </a:schemeClr>
            </a:gs>
          </a:gsLst>
          <a:path path="circle">
            <a:fillToRect l="50000" t="50000" r="100000"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Dividend" id="{9697A71B-4AB7-4A1A-BD5B-BB2D22835B57}" vid="{C21699FF-00E4-43C8-BBCC-D7E5536C3717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/>
    <pageSetUpPr fitToPage="1"/>
  </sheetPr>
  <dimension ref="B1:G14"/>
  <sheetViews>
    <sheetView tabSelected="1" zoomScaleNormal="100" workbookViewId="0">
      <selection activeCell="E3" sqref="E3:G3"/>
    </sheetView>
  </sheetViews>
  <sheetFormatPr defaultRowHeight="14.25" x14ac:dyDescent="0.2"/>
  <cols>
    <col min="1" max="1" width="0.85546875" style="15" customWidth="1"/>
    <col min="2" max="2" width="27.140625" style="15" customWidth="1"/>
    <col min="3" max="3" width="15.42578125" style="15" customWidth="1"/>
    <col min="4" max="4" width="0.85546875" style="15" customWidth="1"/>
    <col min="5" max="5" width="6.7109375" style="15" customWidth="1"/>
    <col min="6" max="7" width="14.7109375" style="15" customWidth="1"/>
    <col min="8" max="8" width="9.140625" style="15" customWidth="1"/>
    <col min="9" max="16384" width="9.140625" style="15"/>
  </cols>
  <sheetData>
    <row r="1" spans="2:7" ht="36" customHeight="1" x14ac:dyDescent="0.55000000000000004">
      <c r="B1" s="20" t="s">
        <v>14</v>
      </c>
      <c r="C1" s="20"/>
      <c r="D1" s="20"/>
      <c r="E1" s="20"/>
      <c r="F1" s="20"/>
      <c r="G1" s="20"/>
    </row>
    <row r="2" spans="2:7" ht="4.5" customHeight="1" x14ac:dyDescent="0.2">
      <c r="B2" s="16"/>
      <c r="C2" s="16"/>
      <c r="D2" s="3"/>
      <c r="E2" s="3"/>
      <c r="F2" s="3"/>
      <c r="G2" s="3"/>
    </row>
    <row r="3" spans="2:7" ht="29.25" thickBot="1" x14ac:dyDescent="0.25">
      <c r="B3" s="1" t="s">
        <v>8</v>
      </c>
      <c r="C3" s="2" t="s">
        <v>16</v>
      </c>
      <c r="D3" s="3"/>
      <c r="E3" s="18" t="s">
        <v>3</v>
      </c>
      <c r="F3" s="19" t="s">
        <v>7</v>
      </c>
      <c r="G3" s="19" t="s">
        <v>6</v>
      </c>
    </row>
    <row r="4" spans="2:7" x14ac:dyDescent="0.2">
      <c r="B4" s="4" t="s">
        <v>9</v>
      </c>
      <c r="C4" s="10">
        <v>125215</v>
      </c>
      <c r="D4" s="3"/>
      <c r="E4" s="5"/>
      <c r="F4" s="11">
        <f>C14</f>
        <v>173901.16657087687</v>
      </c>
      <c r="G4" s="11">
        <f xml:space="preserve"> 12 * C11 * C9</f>
        <v>80137.600000000006</v>
      </c>
    </row>
    <row r="5" spans="2:7" x14ac:dyDescent="0.2">
      <c r="B5" s="4" t="s">
        <v>15</v>
      </c>
      <c r="C5" s="6">
        <v>0.08</v>
      </c>
      <c r="D5" s="3"/>
      <c r="E5" s="7">
        <v>5</v>
      </c>
      <c r="F5" s="12">
        <f t="dataTable" ref="F5:G12" dt2D="0" dtr="0" r1="C9"/>
        <v>97115.472781907782</v>
      </c>
      <c r="G5" s="12">
        <v>50086</v>
      </c>
    </row>
    <row r="6" spans="2:7" x14ac:dyDescent="0.2">
      <c r="B6" s="4" t="s">
        <v>11</v>
      </c>
      <c r="C6" s="6">
        <v>0.05</v>
      </c>
      <c r="D6" s="3"/>
      <c r="E6" s="7">
        <v>10</v>
      </c>
      <c r="F6" s="12">
        <v>234788.82009689504</v>
      </c>
      <c r="G6" s="12">
        <v>100172</v>
      </c>
    </row>
    <row r="7" spans="2:7" x14ac:dyDescent="0.2">
      <c r="B7" s="4" t="s">
        <v>10</v>
      </c>
      <c r="C7" s="6">
        <f>SUM(C5:C6)</f>
        <v>0.13</v>
      </c>
      <c r="D7" s="3"/>
      <c r="E7" s="7">
        <v>15</v>
      </c>
      <c r="F7" s="12">
        <v>429958.03482623101</v>
      </c>
      <c r="G7" s="12">
        <v>150258</v>
      </c>
    </row>
    <row r="8" spans="2:7" x14ac:dyDescent="0.2">
      <c r="B8" s="4" t="s">
        <v>12</v>
      </c>
      <c r="C8" s="6">
        <v>7.0000000000000007E-2</v>
      </c>
      <c r="D8" s="3"/>
      <c r="E8" s="7">
        <v>20</v>
      </c>
      <c r="F8" s="12">
        <v>706634.8435255643</v>
      </c>
      <c r="G8" s="12">
        <v>200344</v>
      </c>
    </row>
    <row r="9" spans="2:7" x14ac:dyDescent="0.2">
      <c r="B9" s="4" t="s">
        <v>13</v>
      </c>
      <c r="C9" s="7">
        <v>8</v>
      </c>
      <c r="D9" s="3"/>
      <c r="E9" s="7">
        <v>25</v>
      </c>
      <c r="F9" s="12">
        <v>1098858.8762871267</v>
      </c>
      <c r="G9" s="12">
        <v>250430.00000000003</v>
      </c>
    </row>
    <row r="10" spans="2:7" x14ac:dyDescent="0.2">
      <c r="B10" s="4" t="s">
        <v>0</v>
      </c>
      <c r="C10" s="7"/>
      <c r="D10" s="3"/>
      <c r="E10" s="7">
        <v>30</v>
      </c>
      <c r="F10" s="12">
        <v>1654885.5725575828</v>
      </c>
      <c r="G10" s="12">
        <v>300516</v>
      </c>
    </row>
    <row r="11" spans="2:7" x14ac:dyDescent="0.2">
      <c r="B11" s="17" t="s">
        <v>4</v>
      </c>
      <c r="C11" s="10">
        <f>Annual_Salary * Percent_Invested / 12</f>
        <v>834.76666666666677</v>
      </c>
      <c r="D11" s="3"/>
      <c r="E11" s="7">
        <v>35</v>
      </c>
      <c r="F11" s="12">
        <v>2443123.0622102972</v>
      </c>
      <c r="G11" s="12">
        <v>350602</v>
      </c>
    </row>
    <row r="12" spans="2:7" x14ac:dyDescent="0.2">
      <c r="B12" s="17" t="s">
        <v>1</v>
      </c>
      <c r="C12" s="10">
        <f>IF(Percent_Invested &lt; Company_Match, Percent_Invested * Annual_Salary / 12, Company_Match * Annual_Salary / 12)</f>
        <v>521.72916666666663</v>
      </c>
      <c r="D12" s="3"/>
      <c r="E12" s="8">
        <v>40</v>
      </c>
      <c r="F12" s="13">
        <v>3560548.4381167055</v>
      </c>
      <c r="G12" s="13">
        <v>400688</v>
      </c>
    </row>
    <row r="13" spans="2:7" x14ac:dyDescent="0.2">
      <c r="B13" s="17" t="s">
        <v>2</v>
      </c>
      <c r="C13" s="10">
        <f>SUM(C11:C12)</f>
        <v>1356.4958333333334</v>
      </c>
      <c r="D13" s="3"/>
      <c r="E13" s="3"/>
      <c r="F13" s="3"/>
      <c r="G13" s="3"/>
    </row>
    <row r="14" spans="2:7" x14ac:dyDescent="0.2">
      <c r="B14" s="9" t="s">
        <v>5</v>
      </c>
      <c r="C14" s="14">
        <f>FV(Annual_Return/12, 12 *Years, -Total)</f>
        <v>173901.16657087687</v>
      </c>
      <c r="D14" s="3"/>
      <c r="E14" s="3"/>
      <c r="F14" s="3"/>
      <c r="G14" s="3"/>
    </row>
  </sheetData>
  <sheetProtection selectLockedCells="1"/>
  <mergeCells count="1">
    <mergeCell ref="B1:G1"/>
  </mergeCells>
  <phoneticPr fontId="0" type="noConversion"/>
  <pageMargins left="0.75" right="0.75" top="1" bottom="1" header="0.5" footer="0.5"/>
  <pageSetup orientation="landscape" r:id="rId1"/>
  <headerFooter alignWithMargins="0"/>
  <ignoredErrors>
    <ignoredError sqref="C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11</vt:i4>
      </vt:variant>
    </vt:vector>
  </HeadingPairs>
  <TitlesOfParts>
    <vt:vector size="12" baseType="lpstr">
      <vt:lpstr>403B Planning Sheet</vt:lpstr>
      <vt:lpstr>Annual_Return</vt:lpstr>
      <vt:lpstr>Annual_Salary</vt:lpstr>
      <vt:lpstr>Company_Match</vt:lpstr>
      <vt:lpstr>Employee</vt:lpstr>
      <vt:lpstr>Employee_Name</vt:lpstr>
      <vt:lpstr>Employer</vt:lpstr>
      <vt:lpstr>Future_Value</vt:lpstr>
      <vt:lpstr>Monthly_Contribution</vt:lpstr>
      <vt:lpstr>Percent_Invested</vt:lpstr>
      <vt:lpstr>Total</vt:lpstr>
      <vt:lpstr>Years</vt:lpstr>
    </vt:vector>
  </TitlesOfParts>
  <Company>Course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Your Name</dc:creator>
  <cp:lastModifiedBy>Your Name</cp:lastModifiedBy>
  <cp:lastPrinted>2001-11-20T02:04:20Z</cp:lastPrinted>
  <dcterms:created xsi:type="dcterms:W3CDTF">2001-11-20T00:34:40Z</dcterms:created>
  <dcterms:modified xsi:type="dcterms:W3CDTF">2018-10-20T02:37:07Z</dcterms:modified>
</cp:coreProperties>
</file>